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расходов'!$7:$9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K11" i="1" l="1"/>
  <c r="K12" i="1"/>
  <c r="K13" i="1"/>
  <c r="K14" i="1"/>
  <c r="K15" i="1"/>
  <c r="K16" i="1"/>
  <c r="K17" i="1"/>
  <c r="K18" i="1"/>
  <c r="K19" i="1"/>
  <c r="K20" i="1"/>
  <c r="K21" i="1"/>
  <c r="K22" i="1"/>
  <c r="K10" i="1"/>
  <c r="J22" i="1"/>
  <c r="H23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10" i="1"/>
  <c r="J11" i="1" l="1"/>
  <c r="J12" i="1"/>
  <c r="J13" i="1"/>
  <c r="J14" i="1"/>
  <c r="J15" i="1"/>
  <c r="J16" i="1"/>
  <c r="J17" i="1"/>
  <c r="J18" i="1"/>
  <c r="J19" i="1"/>
  <c r="J20" i="1"/>
  <c r="J21" i="1"/>
  <c r="J10" i="1"/>
  <c r="H11" i="1"/>
  <c r="H12" i="1"/>
  <c r="H13" i="1"/>
  <c r="H14" i="1"/>
  <c r="H15" i="1"/>
  <c r="H16" i="1"/>
  <c r="H17" i="1"/>
  <c r="H18" i="1"/>
  <c r="H19" i="1"/>
  <c r="H20" i="1"/>
  <c r="H21" i="1"/>
  <c r="H22" i="1"/>
  <c r="H10" i="1"/>
</calcChain>
</file>

<file path=xl/sharedStrings.xml><?xml version="1.0" encoding="utf-8"?>
<sst xmlns="http://schemas.openxmlformats.org/spreadsheetml/2006/main" count="56" uniqueCount="55">
  <si>
    <t>5</t>
  </si>
  <si>
    <t>1</t>
  </si>
  <si>
    <t>КЦСР</t>
  </si>
  <si>
    <t>2</t>
  </si>
  <si>
    <t>3</t>
  </si>
  <si>
    <t>4</t>
  </si>
  <si>
    <t>0200000000</t>
  </si>
  <si>
    <t>Муниципальная программа «Развитие образования»</t>
  </si>
  <si>
    <t>0300000000</t>
  </si>
  <si>
    <t>Муниципальная программа «Система социальной защиты граждан в Северо-Енисейском районе»</t>
  </si>
  <si>
    <t>0400000000</t>
  </si>
  <si>
    <t>Муниципальная программа «Реформирование и модернизация жилищно-коммунального хозяйства и повышение энергетической эффективности»</t>
  </si>
  <si>
    <t>0500000000</t>
  </si>
  <si>
    <t>Муниципальная программа «Защита населения и территории Северо-Енисейского района от чрезвычайных ситуаций природного и техногенного характера и обеспечение профилактики правонарушений»</t>
  </si>
  <si>
    <t>0800000000</t>
  </si>
  <si>
    <t>Муниципальная программа «Развитие культуры»</t>
  </si>
  <si>
    <t>0900000000</t>
  </si>
  <si>
    <t>Муниципальная программа «Развитие физической культуры, спорта и молодежной политики»</t>
  </si>
  <si>
    <t>1200000000</t>
  </si>
  <si>
    <t>Муниципальная программа «Развитие транспортной системы Северо-Енисейского района»</t>
  </si>
  <si>
    <t>1500000000</t>
  </si>
  <si>
    <t>Муниципальная программа «Развитие местного самоуправления»</t>
  </si>
  <si>
    <t>1600000000</t>
  </si>
  <si>
    <t>Муниципальная программа «Создание условий для обеспечения доступным и комфортным жильем граждан Северо-Енисейского района»</t>
  </si>
  <si>
    <t>1800000000</t>
  </si>
  <si>
    <t>Муниципальная программа «Управление муниципальными финансами»</t>
  </si>
  <si>
    <t>2000000000</t>
  </si>
  <si>
    <t>Муниципальная программа «Содействие развитию гражданского общества»</t>
  </si>
  <si>
    <t>2100000000</t>
  </si>
  <si>
    <t>Муниципальная программа «Управление муниципальным имуществом»</t>
  </si>
  <si>
    <t>2200000000</t>
  </si>
  <si>
    <t>Муниципальная программа «Благоустройство территории»</t>
  </si>
  <si>
    <t xml:space="preserve">Наименование </t>
  </si>
  <si>
    <t>Исполнение за 2017 год</t>
  </si>
  <si>
    <t>Ожидаемое исполнение за 2018 год</t>
  </si>
  <si>
    <t>План на 2019 год</t>
  </si>
  <si>
    <t>План на 2020 год</t>
  </si>
  <si>
    <t>План на 2021 год</t>
  </si>
  <si>
    <t>Отклонение</t>
  </si>
  <si>
    <t>Темп роста</t>
  </si>
  <si>
    <t>2019 год от 2017 года</t>
  </si>
  <si>
    <t>2019 год от 2018 года</t>
  </si>
  <si>
    <t>2019 год/2017 год, %</t>
  </si>
  <si>
    <t>(тыс. рублей)</t>
  </si>
  <si>
    <t>6</t>
  </si>
  <si>
    <t>7</t>
  </si>
  <si>
    <t>8=5-3</t>
  </si>
  <si>
    <t>9=5-4</t>
  </si>
  <si>
    <t>10=5/3*100</t>
  </si>
  <si>
    <t>11=5/4*100</t>
  </si>
  <si>
    <t>2400000000</t>
  </si>
  <si>
    <t>Муниципальная программа «Формирование комфортной городской (сельской) среды Северо-Енисейского района на 2018-2022 годы»</t>
  </si>
  <si>
    <t>х</t>
  </si>
  <si>
    <t>2019 год/2018 год, %</t>
  </si>
  <si>
    <t>Расходы бюджета Северо-Енисейского района по муниципальным программа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</si>
</sst>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</font>
    <font>
      <sz val="8"/>
      <name val="Arial Cyr"/>
    </font>
    <font>
      <b/>
      <sz val="12"/>
      <name val="Arial Cy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0" fontId="1" fillId="0" borderId="1" xfId="0" applyFont="1" applyBorder="1" applyAlignment="1" applyProtection="1"/>
    <xf numFmtId="49" fontId="3" fillId="0" borderId="4" xfId="0" applyNumberFormat="1" applyFont="1" applyBorder="1" applyAlignment="1" applyProtection="1">
      <alignment horizontal="center" vertical="center"/>
    </xf>
    <xf numFmtId="49" fontId="5" fillId="0" borderId="4" xfId="0" applyNumberFormat="1" applyFont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49" fontId="8" fillId="0" borderId="4" xfId="0" applyNumberFormat="1" applyFont="1" applyBorder="1" applyAlignment="1" applyProtection="1">
      <alignment horizontal="center" vertical="top" wrapText="1"/>
    </xf>
    <xf numFmtId="49" fontId="8" fillId="0" borderId="4" xfId="0" applyNumberFormat="1" applyFont="1" applyBorder="1" applyAlignment="1" applyProtection="1">
      <alignment horizontal="left" vertical="top" wrapText="1"/>
    </xf>
    <xf numFmtId="164" fontId="8" fillId="0" borderId="4" xfId="0" applyNumberFormat="1" applyFont="1" applyBorder="1" applyAlignment="1" applyProtection="1">
      <alignment horizontal="right" wrapText="1"/>
    </xf>
    <xf numFmtId="164" fontId="8" fillId="0" borderId="4" xfId="0" applyNumberFormat="1" applyFont="1" applyBorder="1" applyAlignment="1"/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0" fontId="8" fillId="0" borderId="4" xfId="0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6" fillId="0" borderId="5" xfId="0" applyNumberFormat="1" applyFont="1" applyBorder="1" applyAlignment="1" applyProtection="1">
      <alignment horizontal="center"/>
    </xf>
    <xf numFmtId="49" fontId="6" fillId="0" borderId="6" xfId="0" applyNumberFormat="1" applyFont="1" applyBorder="1" applyAlignment="1" applyProtection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4" fontId="8" fillId="0" borderId="4" xfId="1" applyNumberFormat="1" applyFont="1" applyBorder="1" applyAlignment="1" applyProtection="1">
      <alignment horizontal="right" wrapText="1" indent="1"/>
    </xf>
    <xf numFmtId="164" fontId="8" fillId="0" borderId="4" xfId="0" applyNumberFormat="1" applyFont="1" applyBorder="1" applyAlignment="1">
      <alignment horizontal="right" inden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23"/>
  <sheetViews>
    <sheetView tabSelected="1" workbookViewId="0">
      <selection activeCell="E10" sqref="E10:E23"/>
    </sheetView>
  </sheetViews>
  <sheetFormatPr defaultRowHeight="12.75" customHeight="1" x14ac:dyDescent="0.2"/>
  <cols>
    <col min="1" max="1" width="14.7109375" customWidth="1"/>
    <col min="2" max="2" width="67.5703125" customWidth="1"/>
    <col min="3" max="3" width="11.140625" customWidth="1"/>
    <col min="4" max="4" width="11.28515625" customWidth="1"/>
    <col min="5" max="5" width="11.7109375" customWidth="1"/>
    <col min="6" max="6" width="11.5703125" customWidth="1"/>
    <col min="7" max="7" width="11.7109375" customWidth="1"/>
    <col min="8" max="8" width="10.140625" customWidth="1"/>
    <col min="9" max="9" width="8.85546875" customWidth="1"/>
    <col min="10" max="10" width="9.85546875" customWidth="1"/>
    <col min="11" max="11" width="10.42578125" customWidth="1"/>
  </cols>
  <sheetData>
    <row r="3" spans="1:11" ht="12.75" customHeight="1" x14ac:dyDescent="0.2">
      <c r="B3" s="21" t="s">
        <v>54</v>
      </c>
      <c r="C3" s="21"/>
      <c r="D3" s="21"/>
      <c r="E3" s="21"/>
      <c r="F3" s="21"/>
      <c r="G3" s="21"/>
    </row>
    <row r="4" spans="1:11" ht="12.75" customHeight="1" x14ac:dyDescent="0.2">
      <c r="B4" s="21"/>
      <c r="C4" s="21"/>
      <c r="D4" s="21"/>
      <c r="E4" s="21"/>
      <c r="F4" s="21"/>
      <c r="G4" s="21"/>
    </row>
    <row r="5" spans="1:11" ht="15.75" customHeight="1" x14ac:dyDescent="0.2">
      <c r="A5" s="1"/>
      <c r="B5" s="1"/>
      <c r="C5" s="1"/>
      <c r="D5" s="1"/>
      <c r="E5" s="3"/>
      <c r="F5" s="2"/>
      <c r="G5" s="2"/>
    </row>
    <row r="6" spans="1:11" ht="13.5" customHeight="1" x14ac:dyDescent="0.2">
      <c r="A6" s="4"/>
      <c r="B6" s="4"/>
      <c r="C6" s="4"/>
      <c r="D6" s="1"/>
      <c r="E6" s="3"/>
      <c r="K6" s="9" t="s">
        <v>43</v>
      </c>
    </row>
    <row r="7" spans="1:11" x14ac:dyDescent="0.2">
      <c r="A7" s="19" t="s">
        <v>2</v>
      </c>
      <c r="B7" s="19" t="s">
        <v>32</v>
      </c>
      <c r="C7" s="19" t="s">
        <v>33</v>
      </c>
      <c r="D7" s="19" t="s">
        <v>34</v>
      </c>
      <c r="E7" s="19" t="s">
        <v>35</v>
      </c>
      <c r="F7" s="19" t="s">
        <v>36</v>
      </c>
      <c r="G7" s="19" t="s">
        <v>37</v>
      </c>
      <c r="H7" s="22" t="s">
        <v>38</v>
      </c>
      <c r="I7" s="23"/>
      <c r="J7" s="24" t="s">
        <v>39</v>
      </c>
      <c r="K7" s="25"/>
    </row>
    <row r="8" spans="1:11" ht="73.5" customHeight="1" x14ac:dyDescent="0.2">
      <c r="A8" s="20"/>
      <c r="B8" s="20"/>
      <c r="C8" s="20"/>
      <c r="D8" s="20"/>
      <c r="E8" s="20"/>
      <c r="F8" s="20"/>
      <c r="G8" s="20"/>
      <c r="H8" s="18" t="s">
        <v>40</v>
      </c>
      <c r="I8" s="8" t="s">
        <v>41</v>
      </c>
      <c r="J8" s="8" t="s">
        <v>42</v>
      </c>
      <c r="K8" s="8" t="s">
        <v>53</v>
      </c>
    </row>
    <row r="9" spans="1:11" x14ac:dyDescent="0.2">
      <c r="A9" s="5" t="s">
        <v>1</v>
      </c>
      <c r="B9" s="5" t="s">
        <v>3</v>
      </c>
      <c r="C9" s="5" t="s">
        <v>4</v>
      </c>
      <c r="D9" s="5" t="s">
        <v>5</v>
      </c>
      <c r="E9" s="5" t="s">
        <v>0</v>
      </c>
      <c r="F9" s="5" t="s">
        <v>44</v>
      </c>
      <c r="G9" s="5" t="s">
        <v>45</v>
      </c>
      <c r="H9" s="6" t="s">
        <v>46</v>
      </c>
      <c r="I9" s="7" t="s">
        <v>47</v>
      </c>
      <c r="J9" s="7" t="s">
        <v>48</v>
      </c>
      <c r="K9" s="7" t="s">
        <v>49</v>
      </c>
    </row>
    <row r="10" spans="1:11" ht="15" x14ac:dyDescent="0.25">
      <c r="A10" s="10" t="s">
        <v>6</v>
      </c>
      <c r="B10" s="11" t="s">
        <v>7</v>
      </c>
      <c r="C10" s="12">
        <v>534055.80000000005</v>
      </c>
      <c r="D10" s="12">
        <v>541134.69999999995</v>
      </c>
      <c r="E10" s="26">
        <v>615440.97</v>
      </c>
      <c r="F10" s="26">
        <v>603276.34</v>
      </c>
      <c r="G10" s="26">
        <v>594659.81999999995</v>
      </c>
      <c r="H10" s="13">
        <f>E10-C10</f>
        <v>81385.169999999925</v>
      </c>
      <c r="I10" s="13">
        <f>E10-D10</f>
        <v>74306.270000000019</v>
      </c>
      <c r="J10" s="13">
        <f>E10/C10*100</f>
        <v>115.23907614148183</v>
      </c>
      <c r="K10" s="13">
        <f>E10/D10*100</f>
        <v>113.73156628100176</v>
      </c>
    </row>
    <row r="11" spans="1:11" ht="30" x14ac:dyDescent="0.25">
      <c r="A11" s="10" t="s">
        <v>8</v>
      </c>
      <c r="B11" s="11" t="s">
        <v>9</v>
      </c>
      <c r="C11" s="12">
        <v>81334.2</v>
      </c>
      <c r="D11" s="12">
        <v>52375.199999999997</v>
      </c>
      <c r="E11" s="26">
        <v>52518.99</v>
      </c>
      <c r="F11" s="26">
        <v>52715.45</v>
      </c>
      <c r="G11" s="26">
        <v>52715.45</v>
      </c>
      <c r="H11" s="13">
        <f t="shared" ref="H11:H23" si="0">E11-C11</f>
        <v>-28815.21</v>
      </c>
      <c r="I11" s="13">
        <f t="shared" ref="I11:I23" si="1">E11-D11</f>
        <v>143.79000000000087</v>
      </c>
      <c r="J11" s="13">
        <f t="shared" ref="J11:J21" si="2">E11/C11*100</f>
        <v>64.571840627927742</v>
      </c>
      <c r="K11" s="13">
        <f t="shared" ref="K11:K22" si="3">E11/D11*100</f>
        <v>100.27453833111855</v>
      </c>
    </row>
    <row r="12" spans="1:11" ht="45" x14ac:dyDescent="0.25">
      <c r="A12" s="10" t="s">
        <v>10</v>
      </c>
      <c r="B12" s="11" t="s">
        <v>11</v>
      </c>
      <c r="C12" s="12">
        <v>465496.7</v>
      </c>
      <c r="D12" s="12">
        <v>573915.4</v>
      </c>
      <c r="E12" s="26">
        <v>506171.51</v>
      </c>
      <c r="F12" s="26">
        <v>454590.66</v>
      </c>
      <c r="G12" s="26">
        <v>464145.3</v>
      </c>
      <c r="H12" s="13">
        <f t="shared" si="0"/>
        <v>40674.81</v>
      </c>
      <c r="I12" s="13">
        <f t="shared" si="1"/>
        <v>-67743.890000000014</v>
      </c>
      <c r="J12" s="13">
        <f t="shared" si="2"/>
        <v>108.73793734735391</v>
      </c>
      <c r="K12" s="13">
        <f t="shared" si="3"/>
        <v>88.196188845951866</v>
      </c>
    </row>
    <row r="13" spans="1:11" ht="45" x14ac:dyDescent="0.25">
      <c r="A13" s="10" t="s">
        <v>12</v>
      </c>
      <c r="B13" s="11" t="s">
        <v>13</v>
      </c>
      <c r="C13" s="12">
        <v>31245.599999999999</v>
      </c>
      <c r="D13" s="12">
        <v>30697.8</v>
      </c>
      <c r="E13" s="26">
        <v>33276.75</v>
      </c>
      <c r="F13" s="26">
        <v>34339.25</v>
      </c>
      <c r="G13" s="26">
        <v>34489.25</v>
      </c>
      <c r="H13" s="13">
        <f t="shared" si="0"/>
        <v>2031.1500000000015</v>
      </c>
      <c r="I13" s="13">
        <f t="shared" si="1"/>
        <v>2578.9500000000007</v>
      </c>
      <c r="J13" s="13">
        <f t="shared" si="2"/>
        <v>106.50059528381597</v>
      </c>
      <c r="K13" s="13">
        <f t="shared" si="3"/>
        <v>108.40109063190195</v>
      </c>
    </row>
    <row r="14" spans="1:11" ht="15" x14ac:dyDescent="0.25">
      <c r="A14" s="10" t="s">
        <v>14</v>
      </c>
      <c r="B14" s="11" t="s">
        <v>15</v>
      </c>
      <c r="C14" s="12">
        <v>131504.29999999999</v>
      </c>
      <c r="D14" s="12">
        <v>128348.4</v>
      </c>
      <c r="E14" s="26">
        <v>127231.8</v>
      </c>
      <c r="F14" s="26">
        <v>191772.99</v>
      </c>
      <c r="G14" s="26">
        <v>126762.69</v>
      </c>
      <c r="H14" s="13">
        <f t="shared" si="0"/>
        <v>-4272.4999999999854</v>
      </c>
      <c r="I14" s="13">
        <f t="shared" si="1"/>
        <v>-1116.5999999999913</v>
      </c>
      <c r="J14" s="13">
        <f t="shared" si="2"/>
        <v>96.751056809549212</v>
      </c>
      <c r="K14" s="13">
        <f t="shared" si="3"/>
        <v>99.130024215338892</v>
      </c>
    </row>
    <row r="15" spans="1:11" ht="30" x14ac:dyDescent="0.25">
      <c r="A15" s="10" t="s">
        <v>16</v>
      </c>
      <c r="B15" s="11" t="s">
        <v>17</v>
      </c>
      <c r="C15" s="12">
        <v>93184.2</v>
      </c>
      <c r="D15" s="12">
        <v>90988.3</v>
      </c>
      <c r="E15" s="26">
        <v>78878.13</v>
      </c>
      <c r="F15" s="26">
        <v>80636.45</v>
      </c>
      <c r="G15" s="26">
        <v>80636.45</v>
      </c>
      <c r="H15" s="13">
        <f t="shared" si="0"/>
        <v>-14306.069999999992</v>
      </c>
      <c r="I15" s="13">
        <f t="shared" si="1"/>
        <v>-12110.169999999998</v>
      </c>
      <c r="J15" s="13">
        <f t="shared" si="2"/>
        <v>84.647536814180953</v>
      </c>
      <c r="K15" s="13">
        <f t="shared" si="3"/>
        <v>86.690409646075366</v>
      </c>
    </row>
    <row r="16" spans="1:11" ht="30" x14ac:dyDescent="0.25">
      <c r="A16" s="10" t="s">
        <v>18</v>
      </c>
      <c r="B16" s="11" t="s">
        <v>19</v>
      </c>
      <c r="C16" s="12">
        <v>99670.1</v>
      </c>
      <c r="D16" s="12">
        <v>91588.7</v>
      </c>
      <c r="E16" s="26">
        <v>74211.3</v>
      </c>
      <c r="F16" s="26">
        <v>75359.539999999994</v>
      </c>
      <c r="G16" s="26">
        <v>50934.18</v>
      </c>
      <c r="H16" s="13">
        <f t="shared" si="0"/>
        <v>-25458.800000000003</v>
      </c>
      <c r="I16" s="13">
        <f t="shared" si="1"/>
        <v>-17377.399999999994</v>
      </c>
      <c r="J16" s="13">
        <f t="shared" si="2"/>
        <v>74.456933423363679</v>
      </c>
      <c r="K16" s="13">
        <f t="shared" si="3"/>
        <v>81.026698708465133</v>
      </c>
    </row>
    <row r="17" spans="1:11" ht="15" x14ac:dyDescent="0.25">
      <c r="A17" s="10" t="s">
        <v>20</v>
      </c>
      <c r="B17" s="11" t="s">
        <v>21</v>
      </c>
      <c r="C17" s="12">
        <v>28428.1</v>
      </c>
      <c r="D17" s="12">
        <v>23167.200000000001</v>
      </c>
      <c r="E17" s="26">
        <v>25815.1</v>
      </c>
      <c r="F17" s="26">
        <v>25815.15</v>
      </c>
      <c r="G17" s="26">
        <v>25815.15</v>
      </c>
      <c r="H17" s="13">
        <f t="shared" si="0"/>
        <v>-2613</v>
      </c>
      <c r="I17" s="13">
        <f t="shared" si="1"/>
        <v>2647.8999999999978</v>
      </c>
      <c r="J17" s="13">
        <f t="shared" si="2"/>
        <v>90.808390289889232</v>
      </c>
      <c r="K17" s="13">
        <f t="shared" si="3"/>
        <v>111.42952104699746</v>
      </c>
    </row>
    <row r="18" spans="1:11" ht="45" x14ac:dyDescent="0.25">
      <c r="A18" s="10" t="s">
        <v>22</v>
      </c>
      <c r="B18" s="11" t="s">
        <v>23</v>
      </c>
      <c r="C18" s="12">
        <v>171976.9</v>
      </c>
      <c r="D18" s="12">
        <v>142010.5</v>
      </c>
      <c r="E18" s="26">
        <v>56040.88</v>
      </c>
      <c r="F18" s="26">
        <v>122185.1</v>
      </c>
      <c r="G18" s="26">
        <v>29364.22</v>
      </c>
      <c r="H18" s="13">
        <f t="shared" si="0"/>
        <v>-115936.01999999999</v>
      </c>
      <c r="I18" s="13">
        <f t="shared" si="1"/>
        <v>-85969.62</v>
      </c>
      <c r="J18" s="13">
        <f t="shared" si="2"/>
        <v>32.586283390385567</v>
      </c>
      <c r="K18" s="13">
        <f t="shared" si="3"/>
        <v>39.462490449649849</v>
      </c>
    </row>
    <row r="19" spans="1:11" ht="15" x14ac:dyDescent="0.25">
      <c r="A19" s="10" t="s">
        <v>24</v>
      </c>
      <c r="B19" s="11" t="s">
        <v>25</v>
      </c>
      <c r="C19" s="12">
        <v>24148.2</v>
      </c>
      <c r="D19" s="12">
        <v>32917.4</v>
      </c>
      <c r="E19" s="26">
        <v>46930.3</v>
      </c>
      <c r="F19" s="26">
        <v>47893.23</v>
      </c>
      <c r="G19" s="26">
        <v>47893.23</v>
      </c>
      <c r="H19" s="13">
        <f t="shared" si="0"/>
        <v>22782.100000000002</v>
      </c>
      <c r="I19" s="13">
        <f t="shared" si="1"/>
        <v>14012.900000000001</v>
      </c>
      <c r="J19" s="13">
        <f t="shared" si="2"/>
        <v>194.34284957056843</v>
      </c>
      <c r="K19" s="13">
        <f t="shared" si="3"/>
        <v>142.56988705061761</v>
      </c>
    </row>
    <row r="20" spans="1:11" ht="30" x14ac:dyDescent="0.25">
      <c r="A20" s="10" t="s">
        <v>26</v>
      </c>
      <c r="B20" s="11" t="s">
        <v>27</v>
      </c>
      <c r="C20" s="12">
        <v>23836.9</v>
      </c>
      <c r="D20" s="12">
        <v>24360.1</v>
      </c>
      <c r="E20" s="26">
        <v>24997.38</v>
      </c>
      <c r="F20" s="26">
        <v>25629.38</v>
      </c>
      <c r="G20" s="26">
        <v>25629.38</v>
      </c>
      <c r="H20" s="13">
        <f t="shared" si="0"/>
        <v>1160.4799999999996</v>
      </c>
      <c r="I20" s="13">
        <f t="shared" si="1"/>
        <v>637.28000000000247</v>
      </c>
      <c r="J20" s="13">
        <f t="shared" si="2"/>
        <v>104.86841829264711</v>
      </c>
      <c r="K20" s="13">
        <f t="shared" si="3"/>
        <v>102.61608121477335</v>
      </c>
    </row>
    <row r="21" spans="1:11" ht="15" x14ac:dyDescent="0.25">
      <c r="A21" s="10" t="s">
        <v>28</v>
      </c>
      <c r="B21" s="11" t="s">
        <v>29</v>
      </c>
      <c r="C21" s="12">
        <v>107341.3</v>
      </c>
      <c r="D21" s="12">
        <v>93107.1</v>
      </c>
      <c r="E21" s="26">
        <v>80358.679999999993</v>
      </c>
      <c r="F21" s="26">
        <v>24066.09</v>
      </c>
      <c r="G21" s="26">
        <v>24066.09</v>
      </c>
      <c r="H21" s="13">
        <f t="shared" si="0"/>
        <v>-26982.62000000001</v>
      </c>
      <c r="I21" s="13">
        <f t="shared" si="1"/>
        <v>-12748.420000000013</v>
      </c>
      <c r="J21" s="13">
        <f t="shared" si="2"/>
        <v>74.862778818590783</v>
      </c>
      <c r="K21" s="13">
        <f t="shared" si="3"/>
        <v>86.307789631510374</v>
      </c>
    </row>
    <row r="22" spans="1:11" ht="15" x14ac:dyDescent="0.25">
      <c r="A22" s="10" t="s">
        <v>30</v>
      </c>
      <c r="B22" s="11" t="s">
        <v>31</v>
      </c>
      <c r="C22" s="12">
        <v>74488.33</v>
      </c>
      <c r="D22" s="12">
        <v>74955.5</v>
      </c>
      <c r="E22" s="26">
        <v>25147.39</v>
      </c>
      <c r="F22" s="26">
        <v>29582.46</v>
      </c>
      <c r="G22" s="26">
        <v>17734.3</v>
      </c>
      <c r="H22" s="13">
        <f t="shared" si="0"/>
        <v>-49340.94</v>
      </c>
      <c r="I22" s="13">
        <f t="shared" si="1"/>
        <v>-49808.11</v>
      </c>
      <c r="J22" s="13">
        <f>E22/C22*100</f>
        <v>33.760174244744107</v>
      </c>
      <c r="K22" s="13">
        <f t="shared" si="3"/>
        <v>33.549759523984228</v>
      </c>
    </row>
    <row r="23" spans="1:11" ht="30" x14ac:dyDescent="0.25">
      <c r="A23" s="14" t="s">
        <v>50</v>
      </c>
      <c r="B23" s="15" t="s">
        <v>51</v>
      </c>
      <c r="C23" s="16">
        <v>0</v>
      </c>
      <c r="D23" s="12">
        <v>5846.6</v>
      </c>
      <c r="E23" s="27">
        <v>0</v>
      </c>
      <c r="F23" s="27">
        <v>0</v>
      </c>
      <c r="G23" s="27">
        <v>0</v>
      </c>
      <c r="H23" s="13">
        <f t="shared" si="0"/>
        <v>0</v>
      </c>
      <c r="I23" s="13">
        <f t="shared" si="1"/>
        <v>-5846.6</v>
      </c>
      <c r="J23" s="17" t="s">
        <v>52</v>
      </c>
      <c r="K23" s="17" t="s">
        <v>52</v>
      </c>
    </row>
  </sheetData>
  <mergeCells count="10">
    <mergeCell ref="A7:A8"/>
    <mergeCell ref="D7:D8"/>
    <mergeCell ref="B3:G4"/>
    <mergeCell ref="H7:I7"/>
    <mergeCell ref="J7:K7"/>
    <mergeCell ref="B7:B8"/>
    <mergeCell ref="C7:C8"/>
    <mergeCell ref="E7:E8"/>
    <mergeCell ref="F7:F8"/>
    <mergeCell ref="G7:G8"/>
  </mergeCells>
  <pageMargins left="0.98425196850393704" right="0.39370078740157483" top="0.39370078740157483" bottom="0.39370078740157483" header="0.19685039370078741" footer="0.19685039370078741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49fosnv</dc:creator>
  <dc:description>POI HSSF rep:2.46.0.82</dc:description>
  <cp:lastModifiedBy>User6</cp:lastModifiedBy>
  <cp:lastPrinted>2018-11-13T07:49:36Z</cp:lastPrinted>
  <dcterms:created xsi:type="dcterms:W3CDTF">2018-11-08T11:38:11Z</dcterms:created>
  <dcterms:modified xsi:type="dcterms:W3CDTF">2018-11-13T07:52:30Z</dcterms:modified>
</cp:coreProperties>
</file>